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74" i="18" l="1"/>
  <c r="AP52" i="18"/>
  <c r="AQ52" i="18"/>
  <c r="AT52" i="18"/>
  <c r="AU52" i="18"/>
  <c r="AT74" i="18"/>
  <c r="AO58" i="18"/>
  <c r="AS58" i="18"/>
  <c r="AQ74" i="18"/>
  <c r="AU74" i="18"/>
  <c r="AM58" i="18"/>
  <c r="AV58" i="18"/>
  <c r="AM52" i="18"/>
  <c r="AR52" i="18"/>
  <c r="AV52" i="18"/>
  <c r="AR74" i="18"/>
  <c r="AO52" i="18"/>
  <c r="AS52" i="18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AK24" i="15"/>
  <c r="M24" i="15" s="1"/>
  <c r="C48" i="7"/>
  <c r="C49" i="7" s="1"/>
  <c r="AK30" i="15" s="1"/>
  <c r="M30" i="15" s="1"/>
  <c r="AK27" i="15" l="1"/>
  <c r="M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7" i="15"/>
  <c r="U58" i="15"/>
  <c r="U59" i="15"/>
  <c r="U60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62" i="15"/>
  <c r="M63" i="15"/>
  <c r="M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U56" i="15" l="1"/>
  <c r="M56" i="15"/>
  <c r="C45" i="15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<sst xmlns="http://schemas.openxmlformats.org/spreadsheetml/2006/main" count="1497" uniqueCount="530">
  <si>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</si>
  <si>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</si>
  <si>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</si>
  <si>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</si>
  <si>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</si>
  <si>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</si>
  <si>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</si>
  <si>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</si>
  <si>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</si>
  <si>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</si>
  <si>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</si>
  <si>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</si>
  <si>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</si>
  <si>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</si>
  <si>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</si>
  <si>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</si>
  <si>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</si>
  <si>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</si>
  <si>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</si>
  <si>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</si>
  <si>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</si>
  <si>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</si>
  <si>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</si>
  <si>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</si>
  <si>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</si>
  <si>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</si>
  <si>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</si>
  <si>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</si>
  <si>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</si>
  <si>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</si>
  <si>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</si>
  <si>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</si>
  <si>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</si>
  <si>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</si>
  <si>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</si>
  <si>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</si>
  <si>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</si>
  <si>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</si>
  <si>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</si>
  <si>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</si>
  <si>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</si>
  <si>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</si>
  <si>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</si>
  <si>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</si>
  <si>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</si>
  <si>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</si>
  <si>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</si>
  <si>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</si>
  <si>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</si>
  <si>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</si>
  <si>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</si>
  <si>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</si>
  <si>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</si>
  <si>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</si>
  <si>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</si>
  <si>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</si>
  <si>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</si>
  <si>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</si>
  <si>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</si>
  <si>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</si>
  <si>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</si>
  <si>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</si>
  <si>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</si>
  <si>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</si>
  <si>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</si>
  <si>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</si>
  <si>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</si>
  <si>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</si>
  <si>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</si>
  <si>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</si>
  <si>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</si>
  <si>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</si>
  <si>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</si>
  <si>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</si>
  <si>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</si>
  <si>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</si>
  <si>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</si>
  <si>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</si>
  <si>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</si>
  <si>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</si>
  <si>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</si>
  <si>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</si>
  <si>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</si>
  <si>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</si>
  <si>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</si>
  <si>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</si>
  <si>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</si>
  <si>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</si>
  <si>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</si>
  <si>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</si>
  <si>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</si>
  <si>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</si>
  <si>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</si>
  <si>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</si>
  <si>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</si>
  <si>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</si>
  <si>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</si>
  <si>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</si>
  <si>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</si>
  <si>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</si>
  <si>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</si>
  <si>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</si>
  <si>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</si>
  <si>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</si>
  <si>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</si>
  <si>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</si>
  <si>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</si>
  <si>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</si>
  <si>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</si>
  <si>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</si>
  <si>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</si>
  <si>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</si>
  <si>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</si>
  <si>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</si>
  <si>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</si>
  <si>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</si>
  <si>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</si>
  <si>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</si>
  <si>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</si>
  <si>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</si>
  <si>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</si>
  <si>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</si>
  <si>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</si>
  <si>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</si>
  <si>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</si>
  <si>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</si>
  <si>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</si>
  <si>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</si>
  <si>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</si>
  <si>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</si>
  <si>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</si>
  <si>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</si>
  <si>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</si>
  <si>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</si>
  <si>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</si>
  <si>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</si>
  <si>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</si>
  <si>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</si>
  <si>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</si>
  <si>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</si>
  <si>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</si>
  <si>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</si>
  <si>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</si>
  <si>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</si>
  <si>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</si>
  <si>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</si>
  <si>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</si>
  <si>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</si>
  <si>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</si>
  <si>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</si>
  <si>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</si>
  <si>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</si>
  <si>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</si>
  <si>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</si>
  <si>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</si>
  <si>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</si>
  <si>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</si>
  <si>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</si>
  <si>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</si>
  <si>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</si>
  <si>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</si>
  <si>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</si>
  <si>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</si>
  <si>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</si>
  <si>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</si>
  <si>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</si>
  <si>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</si>
  <si>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</si>
  <si>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</si>
  <si>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</si>
  <si>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</si>
  <si>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</si>
  <si>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</si>
  <si>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</si>
  <si>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</si>
  <si>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</si>
  <si>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</si>
  <si>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</si>
  <si>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</si>
  <si>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</si>
  <si>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</si>
  <si>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</si>
  <si>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</si>
  <si>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</si>
  <si>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</si>
  <si>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</si>
  <si>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</si>
  <si>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</si>
  <si>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</si>
  <si>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</si>
  <si>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</si>
  <si>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</si>
  <si>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</si>
  <si>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</si>
  <si>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</si>
  <si>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</si>
  <si>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</si>
  <si>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</si>
  <si>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</si>
  <si>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</si>
  <si>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</si>
  <si>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</si>
  <si>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</si>
  <si>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</si>
  <si>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</si>
  <si>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</si>
  <si>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</si>
  <si>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</si>
  <si>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</si>
  <si>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</si>
  <si>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</si>
  <si>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</si>
  <si>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</si>
  <si>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</si>
  <si>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</si>
  <si>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</si>
  <si>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</si>
  <si>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</si>
  <si>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</si>
  <si>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</si>
  <si>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</si>
  <si>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</si>
  <si>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</si>
  <si>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</si>
  <si>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</si>
  <si>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</si>
  <si>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</si>
  <si>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</si>
  <si>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</si>
  <si>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</si>
  <si>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</si>
  <si>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</si>
  <si>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</si>
  <si>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</si>
  <si>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</si>
  <si>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</si>
  <si>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</si>
  <si>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</si>
  <si>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</si>
  <si>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</si>
  <si>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</si>
  <si>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</si>
  <si>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</si>
  <si>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</si>
  <si>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</si>
  <si>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</si>
  <si>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</si>
  <si>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</si>
  <si>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</si>
  <si>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</si>
  <si>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</si>
  <si>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</si>
  <si>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</si>
  <si>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</si>
  <si>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</si>
  <si>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</si>
  <si>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</si>
  <si>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</si>
  <si>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</si>
  <si>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</si>
  <si>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</si>
  <si>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</si>
  <si>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</si>
  <si>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</si>
  <si>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</si>
  <si>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</si>
  <si>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</si>
  <si>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</si>
  <si>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</si>
  <si>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</si>
  <si>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</si>
  <si>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</si>
  <si>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</si>
  <si>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</si>
  <si>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</si>
  <si>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</si>
  <si>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</si>
  <si>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</si>
  <si>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Киров, с.Русское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</si>
  <si>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</si>
  <si>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ТП-403</t>
  </si>
  <si>
    <t>Акт от 18.11.2023 г., ООО "Региональная сеть"</t>
  </si>
  <si>
    <t>1988</t>
  </si>
  <si>
    <t>замена</t>
  </si>
  <si>
    <t>неудовлетворительное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</si>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</sst>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DA-4E4A-8F7D-9E5D38A67E3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DA-4E4A-8F7D-9E5D38A67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768"/>
        <c:axId val="2047583888"/>
      </c:lineChart>
      <c:catAx>
        <c:axId val="204759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3252528.26/1000000</f>
        <v>3.2525282599999996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2.7104402166666666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О_ТП00086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О_ТП00086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2026</v>
      </c>
      <c r="K25" s="169">
        <f>I25</f>
        <v>1988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284</v>
      </c>
      <c r="S25" s="108" t="s">
        <v>281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О_ТП00086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О_ТП00086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4.3022860582010578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О_ТП00086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8" zoomScale="60" zoomScaleNormal="60" workbookViewId="0">
      <selection activeCell="Q28" sqref="Q28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1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0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1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3.2525282599999996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3.2525282599999996</v>
      </c>
      <c r="N24" s="64">
        <v>3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3.2525282599999996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1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3.2525282599999996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3.2525282599999996</v>
      </c>
      <c r="N27" s="64">
        <v>3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3.2525282599999996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2.7104402166666666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2.7104402166666666</v>
      </c>
      <c r="N30" s="64">
        <v>3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2.7104402166666666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0.66996115000000001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0.66996115000000001</v>
      </c>
      <c r="N32" s="64" t="s">
        <v>16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0.66996115000000001</v>
      </c>
      <c r="AL32" s="120"/>
    </row>
    <row r="33" spans="1:38" x14ac:dyDescent="0.25">
      <c r="A33" s="64" t="s">
        <v>109</v>
      </c>
      <c r="B33" s="34" t="s">
        <v>108</v>
      </c>
      <c r="C33" s="66">
        <v>2.04047907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2.04047907</v>
      </c>
      <c r="N33" s="64" t="s">
        <v>16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2.04047907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0.63</v>
      </c>
      <c r="N37" s="64">
        <v>3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0.63</v>
      </c>
      <c r="N45" s="64">
        <v>3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2.7104402166666666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2.7104402166666666</v>
      </c>
      <c r="N52" s="64">
        <v>3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2.7104402166666666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0.63</v>
      </c>
      <c r="N54" s="64">
        <v>3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ref="U56:U64" si="8">IF(LEFT($AM$24,4)="2023",$AK56,0)</f>
        <v>0</v>
      </c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>
        <f t="shared" si="8"/>
        <v>0</v>
      </c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>
        <f t="shared" si="8"/>
        <v>0</v>
      </c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>
        <f t="shared" si="8"/>
        <v>0</v>
      </c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>
        <f t="shared" si="8"/>
        <v>0</v>
      </c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0.63</v>
      </c>
      <c r="N61" s="64">
        <v>3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ref="M62:M64" si="9">IF(LEFT($AM$24,4)="2021",$AK62,0)</f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9"/>
        <v>0</v>
      </c>
      <c r="N63" s="64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8"/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9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>
        <f t="shared" si="8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1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1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1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1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1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1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1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1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9" t="s">
        <v>279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252528.26/1.2</f>
        <v>210440.21666666667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279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5"/>
      <c r="B20" s="165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353</v>
      </c>
      <c r="B21" s="328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28" t="s">
        <v>358</v>
      </c>
      <c r="L21" s="418" t="s">
        <v>359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360</v>
      </c>
      <c r="F22" s="420"/>
      <c r="G22" s="421" t="s">
        <v>361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28"/>
      <c r="L23" s="418"/>
    </row>
    <row r="24" spans="1:12" x14ac:dyDescent="0.25">
      <c r="A24" s="166">
        <v>1</v>
      </c>
      <c r="B24" s="166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5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5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5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5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5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5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5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5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5" customFormat="1" ht="49.5" customHeight="1" x14ac:dyDescent="0.25">
      <c r="A35" s="213" t="s">
        <v>383</v>
      </c>
      <c r="B35" s="221" t="s">
        <v>384</v>
      </c>
      <c r="C35" s="218">
        <v>46204</v>
      </c>
      <c r="D35" s="218">
        <v>46205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46235</v>
      </c>
      <c r="D39" s="218">
        <v>46236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46235</v>
      </c>
      <c r="D40" s="218">
        <v>46236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46235</v>
      </c>
      <c r="D42" s="218">
        <v>46236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46235</v>
      </c>
      <c r="D43" s="218">
        <v>46236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46235</v>
      </c>
      <c r="D44" s="218">
        <v>46236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46266</v>
      </c>
      <c r="D49" s="218">
        <v>46267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46295</v>
      </c>
      <c r="D53" s="218">
        <v>46266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46295</v>
      </c>
      <c r="D54" s="218">
        <v>46266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279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46266</v>
      </c>
      <c r="E26" s="233"/>
      <c r="F26" s="233"/>
      <c r="G26" s="234">
        <v>0.63</v>
      </c>
      <c r="H26" s="233"/>
      <c r="I26" s="234"/>
      <c r="J26" s="233"/>
      <c r="K26" s="234"/>
      <c r="L26" s="233"/>
      <c r="M26" s="235" t="s">
        <v>470</v>
      </c>
      <c r="N26" s="235" t="s">
        <v>279</v>
      </c>
      <c r="O26" s="231" t="s">
        <v>468</v>
      </c>
      <c r="P26" s="236">
        <f>252.528/1.2</f>
        <v>210.44</v>
      </c>
      <c r="Q26" s="231" t="s">
        <v>471</v>
      </c>
      <c r="R26" s="236">
        <v>210.4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46266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529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279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279</v>
      </c>
    </row>
    <row r="22" spans="1:2" ht="16.5" thickBot="1" x14ac:dyDescent="0.3">
      <c r="A22" s="250" t="s">
        <v>476</v>
      </c>
      <c r="B22" s="126" t="s">
        <v>477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46266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527</v>
      </c>
      <c r="B27" s="167">
        <f>2640918.72/1000000</f>
        <v>2.6409187200000002</v>
      </c>
    </row>
    <row r="28" spans="1:2" ht="16.5" thickBot="1" x14ac:dyDescent="0.3">
      <c r="A28" s="258" t="s">
        <v>483</v>
      </c>
      <c r="B28" s="258" t="s">
        <v>528</v>
      </c>
    </row>
    <row r="29" spans="1:2" ht="29.25" thickBot="1" x14ac:dyDescent="0.3">
      <c r="A29" s="259" t="s">
        <v>484</v>
      </c>
      <c r="B29" s="260" t="s">
        <v>293</v>
      </c>
    </row>
    <row r="30" spans="1:2" ht="29.25" thickBot="1" x14ac:dyDescent="0.3">
      <c r="A30" s="259" t="s">
        <v>485</v>
      </c>
      <c r="B30" s="260" t="s">
        <v>293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293</v>
      </c>
    </row>
    <row r="33" spans="1:2" ht="16.5" thickBot="1" x14ac:dyDescent="0.3">
      <c r="A33" s="258" t="s">
        <v>488</v>
      </c>
      <c r="B33" s="260" t="s">
        <v>293</v>
      </c>
    </row>
    <row r="34" spans="1:2" ht="16.5" thickBot="1" x14ac:dyDescent="0.3">
      <c r="A34" s="258" t="s">
        <v>489</v>
      </c>
      <c r="B34" s="260" t="s">
        <v>293</v>
      </c>
    </row>
    <row r="35" spans="1:2" ht="16.5" thickBot="1" x14ac:dyDescent="0.3">
      <c r="A35" s="258" t="s">
        <v>490</v>
      </c>
      <c r="B35" s="260" t="s">
        <v>293</v>
      </c>
    </row>
    <row r="36" spans="1:2" ht="16.5" thickBot="1" x14ac:dyDescent="0.3">
      <c r="A36" s="258" t="s">
        <v>491</v>
      </c>
      <c r="B36" s="260" t="s">
        <v>293</v>
      </c>
    </row>
    <row r="37" spans="1:2" ht="16.5" thickBot="1" x14ac:dyDescent="0.3">
      <c r="A37" s="258" t="s">
        <v>488</v>
      </c>
      <c r="B37" s="260" t="s">
        <v>293</v>
      </c>
    </row>
    <row r="38" spans="1:2" ht="16.5" thickBot="1" x14ac:dyDescent="0.3">
      <c r="A38" s="258" t="s">
        <v>489</v>
      </c>
      <c r="B38" s="260" t="s">
        <v>293</v>
      </c>
    </row>
    <row r="39" spans="1:2" ht="16.5" thickBot="1" x14ac:dyDescent="0.3">
      <c r="A39" s="258" t="s">
        <v>490</v>
      </c>
      <c r="B39" s="260" t="s">
        <v>293</v>
      </c>
    </row>
    <row r="40" spans="1:2" ht="16.5" thickBot="1" x14ac:dyDescent="0.3">
      <c r="A40" s="258" t="s">
        <v>491</v>
      </c>
      <c r="B40" s="260" t="s">
        <v>293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293</v>
      </c>
    </row>
    <row r="43" spans="1:2" ht="16.5" thickBot="1" x14ac:dyDescent="0.3">
      <c r="A43" s="258" t="s">
        <v>489</v>
      </c>
      <c r="B43" s="260" t="s">
        <v>293</v>
      </c>
    </row>
    <row r="44" spans="1:2" ht="16.5" thickBot="1" x14ac:dyDescent="0.3">
      <c r="A44" s="258" t="s">
        <v>490</v>
      </c>
      <c r="B44" s="260" t="s">
        <v>293</v>
      </c>
    </row>
    <row r="45" spans="1:2" ht="16.5" thickBot="1" x14ac:dyDescent="0.3">
      <c r="A45" s="258" t="s">
        <v>491</v>
      </c>
      <c r="B45" s="260" t="s">
        <v>293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293</v>
      </c>
    </row>
    <row r="48" spans="1:2" ht="16.5" thickBot="1" x14ac:dyDescent="0.3">
      <c r="A48" s="258" t="s">
        <v>489</v>
      </c>
      <c r="B48" s="260" t="s">
        <v>293</v>
      </c>
    </row>
    <row r="49" spans="1:2" ht="16.5" thickBot="1" x14ac:dyDescent="0.3">
      <c r="A49" s="258" t="s">
        <v>490</v>
      </c>
      <c r="B49" s="260" t="s">
        <v>293</v>
      </c>
    </row>
    <row r="50" spans="1:2" ht="16.5" thickBot="1" x14ac:dyDescent="0.3">
      <c r="A50" s="258" t="s">
        <v>491</v>
      </c>
      <c r="B50" s="260" t="s">
        <v>293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293</v>
      </c>
    </row>
    <row r="53" spans="1:2" ht="16.5" thickBot="1" x14ac:dyDescent="0.3">
      <c r="A53" s="263" t="s">
        <v>496</v>
      </c>
      <c r="B53" s="260" t="s">
        <v>293</v>
      </c>
    </row>
    <row r="54" spans="1:2" ht="16.5" thickBot="1" x14ac:dyDescent="0.3">
      <c r="A54" s="263" t="s">
        <v>497</v>
      </c>
      <c r="B54" s="260" t="s">
        <v>293</v>
      </c>
    </row>
    <row r="55" spans="1:2" ht="16.5" thickBot="1" x14ac:dyDescent="0.3">
      <c r="A55" s="263" t="s">
        <v>498</v>
      </c>
      <c r="B55" s="260" t="s">
        <v>293</v>
      </c>
    </row>
    <row r="56" spans="1:2" ht="16.5" thickBot="1" x14ac:dyDescent="0.3">
      <c r="A56" s="253" t="s">
        <v>499</v>
      </c>
      <c r="B56" s="260" t="s">
        <v>293</v>
      </c>
    </row>
    <row r="57" spans="1:2" ht="16.5" thickBot="1" x14ac:dyDescent="0.3">
      <c r="A57" s="253" t="s">
        <v>500</v>
      </c>
      <c r="B57" s="260" t="s">
        <v>293</v>
      </c>
    </row>
    <row r="58" spans="1:2" ht="16.5" thickBot="1" x14ac:dyDescent="0.3">
      <c r="A58" s="253" t="s">
        <v>501</v>
      </c>
      <c r="B58" s="260" t="s">
        <v>293</v>
      </c>
    </row>
    <row r="59" spans="1:2" ht="16.5" thickBot="1" x14ac:dyDescent="0.3">
      <c r="A59" s="255" t="s">
        <v>502</v>
      </c>
      <c r="B59" s="260" t="s">
        <v>293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468</v>
      </c>
    </row>
    <row r="62" spans="1:2" x14ac:dyDescent="0.25">
      <c r="A62" s="265" t="s">
        <v>506</v>
      </c>
      <c r="B62" s="265" t="s">
        <v>293</v>
      </c>
    </row>
    <row r="63" spans="1:2" x14ac:dyDescent="0.25">
      <c r="A63" s="265" t="s">
        <v>507</v>
      </c>
      <c r="B63" s="265" t="s">
        <v>293</v>
      </c>
    </row>
    <row r="64" spans="1:2" x14ac:dyDescent="0.25">
      <c r="A64" s="265" t="s">
        <v>508</v>
      </c>
      <c r="B64" s="265" t="s">
        <v>293</v>
      </c>
    </row>
    <row r="65" spans="1:2" ht="16.5" thickBot="1" x14ac:dyDescent="0.3">
      <c r="A65" s="266" t="s">
        <v>509</v>
      </c>
      <c r="B65" s="266" t="s">
        <v>293</v>
      </c>
    </row>
    <row r="66" spans="1:2" ht="30.75" thickBot="1" x14ac:dyDescent="0.3">
      <c r="A66" s="263" t="s">
        <v>510</v>
      </c>
      <c r="B66" s="267" t="s">
        <v>293</v>
      </c>
    </row>
    <row r="67" spans="1:2" ht="29.25" thickBot="1" x14ac:dyDescent="0.3">
      <c r="A67" s="253" t="s">
        <v>511</v>
      </c>
      <c r="B67" s="267" t="s">
        <v>293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293</v>
      </c>
    </row>
    <row r="70" spans="1:2" ht="16.5" thickBot="1" x14ac:dyDescent="0.3">
      <c r="A70" s="263" t="s">
        <v>513</v>
      </c>
      <c r="B70" s="268" t="s">
        <v>293</v>
      </c>
    </row>
    <row r="71" spans="1:2" ht="16.5" thickBot="1" x14ac:dyDescent="0.3">
      <c r="A71" s="269" t="s">
        <v>514</v>
      </c>
      <c r="B71" s="270" t="s">
        <v>293</v>
      </c>
    </row>
    <row r="72" spans="1:2" ht="16.5" thickBot="1" x14ac:dyDescent="0.3">
      <c r="A72" s="253" t="s">
        <v>515</v>
      </c>
      <c r="B72" s="271" t="s">
        <v>293</v>
      </c>
    </row>
    <row r="73" spans="1:2" ht="16.5" thickBot="1" x14ac:dyDescent="0.3">
      <c r="A73" s="265" t="s">
        <v>516</v>
      </c>
      <c r="B73" s="272" t="s">
        <v>293</v>
      </c>
    </row>
    <row r="74" spans="1:2" ht="16.5" thickBot="1" x14ac:dyDescent="0.3">
      <c r="A74" s="265" t="s">
        <v>517</v>
      </c>
      <c r="B74" s="272" t="s">
        <v>293</v>
      </c>
    </row>
    <row r="75" spans="1:2" ht="16.5" thickBot="1" x14ac:dyDescent="0.3">
      <c r="A75" s="265" t="s">
        <v>518</v>
      </c>
      <c r="B75" s="272" t="s">
        <v>293</v>
      </c>
    </row>
    <row r="76" spans="1:2" ht="29.25" thickBot="1" x14ac:dyDescent="0.3">
      <c r="A76" s="273" t="s">
        <v>519</v>
      </c>
      <c r="B76" s="268" t="s">
        <v>293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293</v>
      </c>
    </row>
    <row r="79" spans="1:2" x14ac:dyDescent="0.25">
      <c r="A79" s="265" t="s">
        <v>523</v>
      </c>
      <c r="B79" s="265" t="s">
        <v>293</v>
      </c>
    </row>
    <row r="80" spans="1:2" x14ac:dyDescent="0.25">
      <c r="A80" s="265" t="s">
        <v>524</v>
      </c>
      <c r="B80" s="265" t="s">
        <v>293</v>
      </c>
    </row>
    <row r="81" spans="1:2" x14ac:dyDescent="0.25">
      <c r="A81" s="265" t="s">
        <v>525</v>
      </c>
      <c r="B81" s="265" t="s">
        <v>293</v>
      </c>
    </row>
    <row r="82" spans="1:2" ht="16.5" thickBot="1" x14ac:dyDescent="0.3">
      <c r="A82" s="274" t="s">
        <v>526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2024-04-29T13:07:01Z</dcterms:modified>
</cp:coreProperties>
</file>